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0" yWindow="0" windowWidth="25200" windowHeight="1198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" i="1" l="1"/>
  <c r="AE8" i="1"/>
  <c r="AE4" i="1"/>
  <c r="AD8" i="1"/>
  <c r="AC8" i="1"/>
  <c r="AD4" i="1"/>
  <c r="AC4" i="1"/>
  <c r="AE7" i="1"/>
  <c r="AE3" i="1"/>
  <c r="AD7" i="1"/>
  <c r="AC7" i="1"/>
  <c r="AD3" i="1"/>
  <c r="AC3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<sst xmlns="http://schemas.openxmlformats.org/spreadsheetml/2006/main" count="65" uniqueCount="60">
  <si>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</si>
  <si>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</si>
  <si>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</si>
  <si>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</si>
  <si>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</si>
  <si>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</si>
  <si>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</si>
  <si>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</si>
  <si>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</si>
  <si>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</si>
  <si>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</si>
  <si>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</si>
  <si>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</si>
  <si>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LONG-TERM TILLAGE AND ROTATION EFFECTS ON SOIL MICROBIAL BIOMASS, CARBON AND NITROGEN</t>
  </si>
  <si>
    <t xml:space="preserve">Granatstein D M; Bezdicek D F; Cochran V L; Elliott L F; Hammel J ; </t>
  </si>
  <si>
    <t>Biology and Fertility of Soils</t>
  </si>
  <si>
    <t>265-270</t>
  </si>
  <si>
    <t>USA</t>
  </si>
  <si>
    <t>Moscow, Idaho</t>
  </si>
  <si>
    <t>Csb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</si>
  <si>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</si>
  <si>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</si>
  <si>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</si>
  <si>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</si>
  <si>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2 x 3</t>
  </si>
  <si>
    <t>tillage: conventional tillage / no tillage. Crop rotation: winter wheat-spring pea / winter wheat-spring barley-spring pea / winter wheat-spring pea and red clover-alfalfa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</si>
  <si>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</si>
  <si>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</si>
  <si>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</si>
  <si>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</si>
  <si>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</si>
  <si>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4 (b)</t>
  </si>
  <si>
    <t>not reported</t>
  </si>
  <si>
    <t>LSD</t>
  </si>
  <si>
    <t>None (overall SD calculable)</t>
  </si>
  <si>
    <t>Data for crop rotation not shown</t>
  </si>
  <si>
    <t>0-5</t>
  </si>
  <si>
    <t>5-10</t>
  </si>
  <si>
    <t>10-15</t>
  </si>
  <si>
    <t>15-30</t>
  </si>
  <si>
    <t>Depth (cm)</t>
  </si>
  <si>
    <t>no till</t>
  </si>
  <si>
    <t>till</t>
  </si>
  <si>
    <t>Total C (%)</t>
  </si>
  <si>
    <t>Figure 4 (b). Tillage x depth interactions for
soil microbial biomass C, total soil C, total
soil N and microbial biomass C as a percentage
of total soil C. April data only.
e, No-till; x, till. LSD (0.05):</t>
  </si>
  <si>
    <t>LSD=0.02</t>
  </si>
  <si>
    <t>The two tillage treatments studied were conventional tillage (moldboard plowing to 15 cm, disking, and harrowing prior to planting) and no-till (a single pass with a no-till drill at planting).</t>
  </si>
  <si>
    <t>Bulk density not measured</t>
  </si>
  <si>
    <t>pH 5.2-5.8</t>
  </si>
  <si>
    <t>0-15</t>
  </si>
  <si>
    <t>mean</t>
  </si>
  <si>
    <t>SD</t>
  </si>
  <si>
    <t>n</t>
  </si>
  <si>
    <t>Depth correction</t>
  </si>
  <si>
    <t>Effect sizes (g/kg)</t>
  </si>
  <si>
    <t>NT</t>
  </si>
  <si>
    <t>CT</t>
  </si>
  <si>
    <t>NT-CT</t>
  </si>
  <si>
    <t>t (6 df)</t>
  </si>
  <si>
    <t>SD (g/kg)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</si>
</sst>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49" fontId="5" fillId="0" borderId="0" xfId="0" applyNumberFormat="1" applyFont="1" applyFill="1" applyAlignment="1"/>
    <xf numFmtId="0" fontId="5" fillId="0" borderId="0" xfId="0" applyNumberFormat="1" applyFont="1" applyFill="1" applyAlignment="1"/>
    <xf numFmtId="0" fontId="1" fillId="0" borderId="0" xfId="0" applyFont="1"/>
    <xf numFmtId="0" fontId="5" fillId="0" borderId="0" xfId="0" applyFont="1" applyFill="1" applyAlignment="1">
      <alignment wrapText="1"/>
    </xf>
    <xf numFmtId="0" fontId="0" fillId="0" borderId="0" xfId="0" quotePrefix="1"/>
    <xf numFmtId="17" fontId="0" fillId="0" borderId="0" xfId="0" quotePrefix="1" applyNumberFormat="1"/>
    <xf numFmtId="0" fontId="0" fillId="0" borderId="0" xfId="0" applyAlignment="1"/>
    <xf numFmtId="0" fontId="0" fillId="2" borderId="0" xfId="0" applyFill="1"/>
    <xf numFmtId="0" fontId="1" fillId="2" borderId="0" xfId="0" applyFont="1" applyFill="1"/>
    <xf numFmtId="0" fontId="0" fillId="0" borderId="0" xfId="0"/>
    <xf numFmtId="0" fontId="8" fillId="0" borderId="0" xfId="0" applyFont="1"/>
    <xf numFmtId="0" fontId="0" fillId="0" borderId="0" xfId="0"/>
    <xf numFmtId="0" fontId="0" fillId="0" borderId="0" xfId="0" applyFill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4"/>
  <sheetViews>
    <sheetView tabSelected="1" topLeftCell="P1" workbookViewId="0">
      <selection activeCell="AD10" sqref="AA2:AD10"/>
    </sheetView>
  </sheetViews>
  <sheetFormatPr baseColWidth="10" defaultColWidth="8.83203125" defaultRowHeight="14" x14ac:dyDescent="0"/>
  <cols>
    <col min="1" max="1" width="10.1640625" bestFit="1" customWidth="1"/>
  </cols>
  <sheetData>
    <row r="1" spans="1:34" ht="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9" t="s">
        <v>26</v>
      </c>
      <c r="R1" s="9" t="s">
        <v>27</v>
      </c>
      <c r="S1" s="9" t="s">
        <v>28</v>
      </c>
      <c r="T1" s="9" t="s">
        <v>29</v>
      </c>
      <c r="U1" s="9" t="s">
        <v>30</v>
      </c>
      <c r="W1" s="13" t="s">
        <v>44</v>
      </c>
    </row>
    <row r="2" spans="1:34" ht="15">
      <c r="A2" s="5">
        <v>11571721</v>
      </c>
      <c r="B2" s="6" t="s">
        <v>13</v>
      </c>
      <c r="C2" s="5" t="s">
        <v>14</v>
      </c>
      <c r="D2" s="5" t="s">
        <v>15</v>
      </c>
      <c r="E2" s="5">
        <v>1987</v>
      </c>
      <c r="F2" s="5">
        <v>5</v>
      </c>
      <c r="G2" s="7" t="s">
        <v>16</v>
      </c>
      <c r="H2" s="5"/>
      <c r="I2" s="5" t="s">
        <v>17</v>
      </c>
      <c r="J2" s="5" t="s">
        <v>18</v>
      </c>
      <c r="K2" s="8">
        <v>46.733333333333299</v>
      </c>
      <c r="L2" s="8">
        <v>-116.966666666666</v>
      </c>
      <c r="M2" s="5" t="s">
        <v>19</v>
      </c>
      <c r="N2" s="5" t="s">
        <v>23</v>
      </c>
      <c r="O2" s="5" t="s">
        <v>24</v>
      </c>
      <c r="P2" s="5" t="s">
        <v>25</v>
      </c>
      <c r="Q2" t="s">
        <v>31</v>
      </c>
      <c r="R2" t="s">
        <v>32</v>
      </c>
      <c r="S2" t="s">
        <v>33</v>
      </c>
      <c r="T2" t="s">
        <v>34</v>
      </c>
      <c r="U2" t="s">
        <v>35</v>
      </c>
      <c r="W2" t="s">
        <v>43</v>
      </c>
      <c r="AA2" s="19" t="s">
        <v>54</v>
      </c>
      <c r="AB2" s="19"/>
      <c r="AC2" s="19" t="s">
        <v>55</v>
      </c>
      <c r="AD2" s="19" t="s">
        <v>56</v>
      </c>
      <c r="AE2" s="14" t="s">
        <v>57</v>
      </c>
    </row>
    <row r="3" spans="1:34">
      <c r="W3" t="s">
        <v>40</v>
      </c>
      <c r="X3" t="s">
        <v>41</v>
      </c>
      <c r="Y3" t="s">
        <v>42</v>
      </c>
      <c r="AA3" s="19" t="s">
        <v>49</v>
      </c>
      <c r="AB3" s="19" t="s">
        <v>50</v>
      </c>
      <c r="AC3" s="19">
        <f>AVERAGE(X4:X6)*10</f>
        <v>19.274509803921536</v>
      </c>
      <c r="AD3" s="19">
        <f>AVERAGE(Y4:Y6)*10</f>
        <v>18.431372549019567</v>
      </c>
      <c r="AE3" s="15">
        <f>AC3-AD3</f>
        <v>0.84313725490196845</v>
      </c>
    </row>
    <row r="4" spans="1:34">
      <c r="A4" s="18" t="s">
        <v>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W4" t="s">
        <v>36</v>
      </c>
      <c r="X4">
        <v>2.1823529411764699</v>
      </c>
      <c r="Y4">
        <v>1.8411764705882301</v>
      </c>
      <c r="AA4" s="19"/>
      <c r="AB4" s="19" t="s">
        <v>51</v>
      </c>
      <c r="AC4" s="19">
        <f>X9</f>
        <v>0.11559170489718254</v>
      </c>
      <c r="AD4" s="19">
        <f>X9</f>
        <v>0.11559170489718254</v>
      </c>
      <c r="AE4" s="15">
        <f>X9</f>
        <v>0.11559170489718254</v>
      </c>
    </row>
    <row r="5" spans="1:34">
      <c r="W5" s="11" t="s">
        <v>37</v>
      </c>
      <c r="X5">
        <v>1.8235294117647001</v>
      </c>
      <c r="Y5">
        <v>1.8411764705882301</v>
      </c>
      <c r="AA5" s="19"/>
      <c r="AB5" s="19" t="s">
        <v>52</v>
      </c>
      <c r="AC5" s="19">
        <v>4</v>
      </c>
      <c r="AD5" s="19">
        <v>4</v>
      </c>
      <c r="AE5" s="15">
        <v>8</v>
      </c>
    </row>
    <row r="6" spans="1:34">
      <c r="W6" s="12" t="s">
        <v>38</v>
      </c>
      <c r="X6">
        <v>1.77647058823529</v>
      </c>
      <c r="Y6">
        <v>1.8470588235294101</v>
      </c>
      <c r="AA6" s="19"/>
      <c r="AB6" s="19" t="s">
        <v>53</v>
      </c>
      <c r="AC6" s="19">
        <v>1</v>
      </c>
      <c r="AD6" s="19">
        <v>1</v>
      </c>
      <c r="AE6" s="15">
        <v>1</v>
      </c>
    </row>
    <row r="7" spans="1:34">
      <c r="W7" t="s">
        <v>39</v>
      </c>
      <c r="X7">
        <v>1.49411764705882</v>
      </c>
      <c r="Y7">
        <v>1.6529411764705799</v>
      </c>
      <c r="AA7" s="19" t="s">
        <v>39</v>
      </c>
      <c r="AB7" s="19" t="s">
        <v>50</v>
      </c>
      <c r="AC7" s="19">
        <f>X7*10</f>
        <v>14.9411764705882</v>
      </c>
      <c r="AD7" s="19">
        <f>Y7*10</f>
        <v>16.529411764705799</v>
      </c>
      <c r="AE7" s="15">
        <f>AC7-AD7</f>
        <v>-1.5882352941175988</v>
      </c>
    </row>
    <row r="8" spans="1:34">
      <c r="W8" t="s">
        <v>45</v>
      </c>
      <c r="AA8" s="19"/>
      <c r="AB8" s="19" t="s">
        <v>51</v>
      </c>
      <c r="AC8" s="19">
        <f>X9</f>
        <v>0.11559170489718254</v>
      </c>
      <c r="AD8" s="19">
        <f>X9</f>
        <v>0.11559170489718254</v>
      </c>
      <c r="AE8" s="15">
        <f>X9</f>
        <v>0.11559170489718254</v>
      </c>
    </row>
    <row r="9" spans="1:34">
      <c r="W9" t="s">
        <v>59</v>
      </c>
      <c r="X9">
        <f>10*SQRT((0.02/X10)^2/(1/4+1/4))</f>
        <v>0.11559170489718254</v>
      </c>
      <c r="AA9" s="19"/>
      <c r="AB9" s="19" t="s">
        <v>52</v>
      </c>
      <c r="AC9" s="19">
        <v>4</v>
      </c>
      <c r="AD9" s="19">
        <v>4</v>
      </c>
      <c r="AE9" s="15">
        <v>8</v>
      </c>
    </row>
    <row r="10" spans="1:34">
      <c r="W10" t="s">
        <v>58</v>
      </c>
      <c r="X10" s="17">
        <v>2.4469118500000002</v>
      </c>
      <c r="AA10" s="19"/>
      <c r="AB10" s="19" t="s">
        <v>53</v>
      </c>
      <c r="AC10" s="19">
        <v>1</v>
      </c>
      <c r="AD10" s="19">
        <v>1</v>
      </c>
      <c r="AE10" s="15">
        <v>1</v>
      </c>
    </row>
    <row r="11" spans="1:34" ht="15">
      <c r="E11" s="10"/>
      <c r="W11" t="s">
        <v>47</v>
      </c>
      <c r="AE11" s="9"/>
    </row>
    <row r="13" spans="1:34">
      <c r="AA13" s="16"/>
      <c r="AB13" s="16"/>
      <c r="AC13" s="16"/>
      <c r="AD13" s="16"/>
      <c r="AE13" s="16"/>
      <c r="AF13" s="16"/>
      <c r="AG13" s="16"/>
      <c r="AH13" s="16"/>
    </row>
    <row r="14" spans="1:34">
      <c r="W14" t="s">
        <v>48</v>
      </c>
    </row>
  </sheetData>
  <mergeCells count="1">
    <mergeCell ref="A4:S4"/>
  </mergeCells>
  <pageMargins left="0.7" right="0.7" top="0.75" bottom="0.75" header="0.3" footer="0.3"/>
  <pageSetup paperSize="9"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2015-06-08T08:18:58Z</dcterms:created>
  <dcterms:modified xsi:type="dcterms:W3CDTF">2016-04-22T02:06:28Z</dcterms:modified>
</cp:coreProperties>
</file>